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3f41daa6f47fe839/Công việc/2024/Xây dựng Nghị quyết hỗ trợ đi KCB/1. Xây dựng chính sách/"/>
    </mc:Choice>
  </mc:AlternateContent>
  <xr:revisionPtr revIDLastSave="66" documentId="8_{5FE2A5B0-18A8-40FC-BF9E-AFAAEB42A319}" xr6:coauthVersionLast="47" xr6:coauthVersionMax="47" xr10:uidLastSave="{6E1E1013-3952-42A2-B6FA-AD22D681AD9E}"/>
  <bookViews>
    <workbookView xWindow="-120" yWindow="-120" windowWidth="20730" windowHeight="11160" firstSheet="1" activeTab="1" xr2:uid="{00000000-000D-0000-FFFF-FFFF00000000}"/>
  </bookViews>
  <sheets>
    <sheet name="foxz" sheetId="2" state="veryHidden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H18" i="1"/>
  <c r="I18" i="1"/>
  <c r="J18" i="1"/>
  <c r="C18" i="1"/>
  <c r="D18" i="1"/>
  <c r="L9" i="1"/>
  <c r="L10" i="1"/>
  <c r="M10" i="1" s="1"/>
  <c r="L11" i="1"/>
  <c r="L12" i="1"/>
  <c r="M12" i="1" s="1"/>
  <c r="L13" i="1"/>
  <c r="M13" i="1" s="1"/>
  <c r="L14" i="1"/>
  <c r="L15" i="1"/>
  <c r="L16" i="1"/>
  <c r="L17" i="1"/>
  <c r="K9" i="1"/>
  <c r="K10" i="1"/>
  <c r="K11" i="1"/>
  <c r="K12" i="1"/>
  <c r="K13" i="1"/>
  <c r="K14" i="1"/>
  <c r="K15" i="1"/>
  <c r="K16" i="1"/>
  <c r="K17" i="1"/>
  <c r="L8" i="1"/>
  <c r="M8" i="1" s="1"/>
  <c r="K8" i="1"/>
  <c r="M11" i="1"/>
  <c r="F16" i="1"/>
  <c r="F17" i="1"/>
  <c r="M17" i="1" l="1"/>
  <c r="M16" i="1"/>
  <c r="M14" i="1"/>
  <c r="K18" i="1"/>
  <c r="L18" i="1"/>
  <c r="F18" i="1"/>
  <c r="M18" i="1" l="1"/>
</calcChain>
</file>

<file path=xl/sharedStrings.xml><?xml version="1.0" encoding="utf-8"?>
<sst xmlns="http://schemas.openxmlformats.org/spreadsheetml/2006/main" count="27" uniqueCount="21">
  <si>
    <t>Số ngày hỗ trợ</t>
  </si>
  <si>
    <t>Định mức</t>
  </si>
  <si>
    <t>Số tiền</t>
  </si>
  <si>
    <t>Tổng cộng</t>
  </si>
  <si>
    <t>Hỗ trợ tiền ăn</t>
  </si>
  <si>
    <t>Tiền vận chuyển bệnh nhân</t>
  </si>
  <si>
    <t>Tiền tự túc đi lại</t>
  </si>
  <si>
    <t>Cộng tiền đi lại</t>
  </si>
  <si>
    <t>Hỗ trợ tiền đi lại</t>
  </si>
  <si>
    <t>Năm</t>
  </si>
  <si>
    <t>STT</t>
  </si>
  <si>
    <t>Ghi chú</t>
  </si>
  <si>
    <t xml:space="preserve"> Định mức 39.000 và 41.700</t>
  </si>
  <si>
    <t>Định mức 39.000 và 41.700</t>
  </si>
  <si>
    <t>Định mức 41.700 và 44.700</t>
  </si>
  <si>
    <t>Tổng cộng:</t>
  </si>
  <si>
    <t>Đơn vị tính: Đồng.</t>
  </si>
  <si>
    <t>Phụ lục</t>
  </si>
  <si>
    <t>Số lượt bệnh nhân</t>
  </si>
  <si>
    <t>(Kèm theo Báo cáo số      /BC-SYT ngày    tháng     năm 2024 của Sở Y tế tỉnh Kon Tum)</t>
  </si>
  <si>
    <t>BÁO CÁO TÌNH HÌNH THỰC HIỆN CHI HỖ TRỢ KHÁM CHỮA BỆNH CHO NGƯỜI NGHÈO TỪ NĂM 2014-2023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</si>
</sst>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 wrapText="1"/>
    </xf>
    <xf numFmtId="165" fontId="2" fillId="0" borderId="0" xfId="1" applyNumberFormat="1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1" xfId="1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/>
    </xf>
    <xf numFmtId="165" fontId="1" fillId="0" borderId="1" xfId="1" applyNumberFormat="1" applyFont="1" applyBorder="1" applyAlignment="1">
      <alignment vertical="center"/>
    </xf>
    <xf numFmtId="0" fontId="4" fillId="0" borderId="0" xfId="0" applyFont="1"/>
    <xf numFmtId="165" fontId="2" fillId="0" borderId="0" xfId="0" applyNumberFormat="1" applyFont="1"/>
    <xf numFmtId="165" fontId="2" fillId="0" borderId="0" xfId="1" applyNumberFormat="1" applyFont="1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tabSelected="1" zoomScale="85" zoomScaleNormal="85" workbookViewId="0">
      <selection activeCell="A2" sqref="A2:N2"/>
    </sheetView>
  </sheetViews>
  <sheetFormatPr defaultRowHeight="15" x14ac:dyDescent="0.25"/>
  <cols>
    <col min="1" max="1" width="5" style="1" bestFit="1" customWidth="1"/>
    <col min="2" max="2" width="9.140625" style="1"/>
    <col min="3" max="3" width="12" style="4" bestFit="1" customWidth="1"/>
    <col min="4" max="4" width="11.42578125" style="4" bestFit="1" customWidth="1"/>
    <col min="5" max="5" width="8.7109375" style="4" bestFit="1" customWidth="1"/>
    <col min="6" max="6" width="16.7109375" style="4" bestFit="1" customWidth="1"/>
    <col min="7" max="7" width="9.42578125" style="4" bestFit="1" customWidth="1"/>
    <col min="8" max="8" width="16.7109375" style="4" bestFit="1" customWidth="1"/>
    <col min="9" max="9" width="10.42578125" style="4" bestFit="1" customWidth="1"/>
    <col min="10" max="10" width="16.7109375" style="4" bestFit="1" customWidth="1"/>
    <col min="11" max="11" width="10.42578125" style="4" bestFit="1" customWidth="1"/>
    <col min="12" max="12" width="16.7109375" style="4" bestFit="1" customWidth="1"/>
    <col min="13" max="13" width="16.85546875" style="1" bestFit="1" customWidth="1"/>
    <col min="14" max="14" width="12.7109375" style="7" customWidth="1"/>
    <col min="15" max="15" width="16.7109375" style="4" bestFit="1" customWidth="1"/>
    <col min="16" max="16384" width="9.140625" style="1"/>
  </cols>
  <sheetData>
    <row r="1" spans="1:15" ht="18.75" x14ac:dyDescent="0.3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5" ht="18.75" x14ac:dyDescent="0.3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ht="18.75" x14ac:dyDescent="0.3">
      <c r="A3" s="21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5" x14ac:dyDescent="0.25">
      <c r="M4" s="13" t="s">
        <v>16</v>
      </c>
    </row>
    <row r="5" spans="1:15" x14ac:dyDescent="0.25">
      <c r="A5" s="18" t="s">
        <v>10</v>
      </c>
      <c r="B5" s="18" t="s">
        <v>9</v>
      </c>
      <c r="C5" s="18" t="s">
        <v>4</v>
      </c>
      <c r="D5" s="18"/>
      <c r="E5" s="18"/>
      <c r="F5" s="18"/>
      <c r="G5" s="18" t="s">
        <v>8</v>
      </c>
      <c r="H5" s="18"/>
      <c r="I5" s="18"/>
      <c r="J5" s="18"/>
      <c r="K5" s="18"/>
      <c r="L5" s="18"/>
      <c r="M5" s="19" t="s">
        <v>3</v>
      </c>
      <c r="N5" s="18" t="s">
        <v>11</v>
      </c>
    </row>
    <row r="6" spans="1:15" x14ac:dyDescent="0.25">
      <c r="A6" s="18"/>
      <c r="B6" s="18"/>
      <c r="C6" s="18"/>
      <c r="D6" s="18"/>
      <c r="E6" s="18"/>
      <c r="F6" s="18"/>
      <c r="G6" s="19" t="s">
        <v>5</v>
      </c>
      <c r="H6" s="19"/>
      <c r="I6" s="18" t="s">
        <v>6</v>
      </c>
      <c r="J6" s="18"/>
      <c r="K6" s="18" t="s">
        <v>7</v>
      </c>
      <c r="L6" s="18"/>
      <c r="M6" s="19"/>
      <c r="N6" s="18"/>
    </row>
    <row r="7" spans="1:15" ht="42.75" x14ac:dyDescent="0.25">
      <c r="A7" s="18"/>
      <c r="B7" s="18"/>
      <c r="C7" s="3" t="s">
        <v>18</v>
      </c>
      <c r="D7" s="3" t="s">
        <v>0</v>
      </c>
      <c r="E7" s="3" t="s">
        <v>1</v>
      </c>
      <c r="F7" s="3" t="s">
        <v>2</v>
      </c>
      <c r="G7" s="3" t="s">
        <v>18</v>
      </c>
      <c r="H7" s="3" t="s">
        <v>2</v>
      </c>
      <c r="I7" s="3" t="s">
        <v>18</v>
      </c>
      <c r="J7" s="3" t="s">
        <v>2</v>
      </c>
      <c r="K7" s="3" t="s">
        <v>18</v>
      </c>
      <c r="L7" s="3" t="s">
        <v>2</v>
      </c>
      <c r="M7" s="19"/>
      <c r="N7" s="18"/>
    </row>
    <row r="8" spans="1:15" x14ac:dyDescent="0.25">
      <c r="A8" s="2">
        <v>1</v>
      </c>
      <c r="B8" s="2">
        <v>2014</v>
      </c>
      <c r="C8" s="8">
        <v>2645</v>
      </c>
      <c r="D8" s="8">
        <v>13433.5</v>
      </c>
      <c r="E8" s="8">
        <v>34500</v>
      </c>
      <c r="F8" s="8">
        <v>492682898</v>
      </c>
      <c r="G8" s="8">
        <v>152</v>
      </c>
      <c r="H8" s="8">
        <v>20661324</v>
      </c>
      <c r="I8" s="8">
        <v>1238</v>
      </c>
      <c r="J8" s="8">
        <v>114542482</v>
      </c>
      <c r="K8" s="8">
        <f>G8+I8</f>
        <v>1390</v>
      </c>
      <c r="L8" s="8">
        <f>H8+J8</f>
        <v>135203806</v>
      </c>
      <c r="M8" s="9">
        <f>F8+L8+28194092</f>
        <v>656080796</v>
      </c>
      <c r="N8" s="5"/>
    </row>
    <row r="9" spans="1:15" x14ac:dyDescent="0.25">
      <c r="A9" s="2">
        <v>2</v>
      </c>
      <c r="B9" s="2">
        <v>2015</v>
      </c>
      <c r="C9" s="8">
        <v>34807</v>
      </c>
      <c r="D9" s="8">
        <v>188683.49275362317</v>
      </c>
      <c r="E9" s="8">
        <v>34500</v>
      </c>
      <c r="F9" s="8">
        <v>6505956092</v>
      </c>
      <c r="G9" s="8">
        <v>1093</v>
      </c>
      <c r="H9" s="8">
        <v>281713849</v>
      </c>
      <c r="I9" s="8">
        <v>18396</v>
      </c>
      <c r="J9" s="8">
        <v>1501888491</v>
      </c>
      <c r="K9" s="8">
        <f t="shared" ref="K9:K17" si="0">G9+I9</f>
        <v>19489</v>
      </c>
      <c r="L9" s="8">
        <f t="shared" ref="L9:L17" si="1">H9+J9</f>
        <v>1783602340</v>
      </c>
      <c r="M9" s="9">
        <v>8296537223</v>
      </c>
      <c r="N9" s="5"/>
    </row>
    <row r="10" spans="1:15" x14ac:dyDescent="0.25">
      <c r="A10" s="2">
        <v>3</v>
      </c>
      <c r="B10" s="2">
        <v>2016</v>
      </c>
      <c r="C10" s="8">
        <v>41592.198347107435</v>
      </c>
      <c r="D10" s="8">
        <v>239357.51852655647</v>
      </c>
      <c r="E10" s="8">
        <v>34500</v>
      </c>
      <c r="F10" s="8">
        <v>8406901967.9099998</v>
      </c>
      <c r="G10" s="8">
        <v>1394</v>
      </c>
      <c r="H10" s="8">
        <v>313430949</v>
      </c>
      <c r="I10" s="8">
        <v>27117</v>
      </c>
      <c r="J10" s="8">
        <v>1776197681</v>
      </c>
      <c r="K10" s="8">
        <f t="shared" si="0"/>
        <v>28511</v>
      </c>
      <c r="L10" s="8">
        <f t="shared" si="1"/>
        <v>2089628630</v>
      </c>
      <c r="M10" s="9">
        <f t="shared" ref="M10:M17" si="2">F10+L10</f>
        <v>10496530597.91</v>
      </c>
      <c r="N10" s="5"/>
    </row>
    <row r="11" spans="1:15" ht="45" x14ac:dyDescent="0.25">
      <c r="A11" s="2">
        <v>4</v>
      </c>
      <c r="B11" s="2">
        <v>2017</v>
      </c>
      <c r="C11" s="8">
        <v>41947</v>
      </c>
      <c r="D11" s="8">
        <v>253878</v>
      </c>
      <c r="E11" s="8"/>
      <c r="F11" s="8">
        <v>9542197564</v>
      </c>
      <c r="G11" s="8">
        <v>1334</v>
      </c>
      <c r="H11" s="8">
        <v>349380309</v>
      </c>
      <c r="I11" s="8">
        <v>25706</v>
      </c>
      <c r="J11" s="8">
        <v>2322802841</v>
      </c>
      <c r="K11" s="8">
        <f t="shared" si="0"/>
        <v>27040</v>
      </c>
      <c r="L11" s="8">
        <f t="shared" si="1"/>
        <v>2672183150</v>
      </c>
      <c r="M11" s="9">
        <f t="shared" si="2"/>
        <v>12214380714</v>
      </c>
      <c r="N11" s="6" t="s">
        <v>12</v>
      </c>
    </row>
    <row r="12" spans="1:15" ht="45" x14ac:dyDescent="0.25">
      <c r="A12" s="2">
        <v>5</v>
      </c>
      <c r="B12" s="2">
        <v>2018</v>
      </c>
      <c r="C12" s="8">
        <v>42046</v>
      </c>
      <c r="D12" s="8">
        <v>231593</v>
      </c>
      <c r="E12" s="8"/>
      <c r="F12" s="8">
        <v>9364285969</v>
      </c>
      <c r="G12" s="8">
        <v>5579</v>
      </c>
      <c r="H12" s="8">
        <v>966317833</v>
      </c>
      <c r="I12" s="8">
        <v>21357</v>
      </c>
      <c r="J12" s="8">
        <v>2249341692</v>
      </c>
      <c r="K12" s="8">
        <f t="shared" si="0"/>
        <v>26936</v>
      </c>
      <c r="L12" s="8">
        <f t="shared" si="1"/>
        <v>3215659525</v>
      </c>
      <c r="M12" s="9">
        <f t="shared" si="2"/>
        <v>12579945494</v>
      </c>
      <c r="N12" s="6" t="s">
        <v>13</v>
      </c>
    </row>
    <row r="13" spans="1:15" ht="45" x14ac:dyDescent="0.25">
      <c r="A13" s="2">
        <v>6</v>
      </c>
      <c r="B13" s="2">
        <v>2019</v>
      </c>
      <c r="C13" s="8">
        <v>40233</v>
      </c>
      <c r="D13" s="8">
        <v>219879</v>
      </c>
      <c r="E13" s="10"/>
      <c r="F13" s="8">
        <v>9514691200</v>
      </c>
      <c r="G13" s="8">
        <v>9257</v>
      </c>
      <c r="H13" s="8">
        <v>1562038651</v>
      </c>
      <c r="I13" s="8">
        <v>19045</v>
      </c>
      <c r="J13" s="8">
        <v>1695460602</v>
      </c>
      <c r="K13" s="8">
        <f t="shared" si="0"/>
        <v>28302</v>
      </c>
      <c r="L13" s="8">
        <f t="shared" si="1"/>
        <v>3257499253</v>
      </c>
      <c r="M13" s="9">
        <f t="shared" si="2"/>
        <v>12772190453</v>
      </c>
      <c r="N13" s="6" t="s">
        <v>14</v>
      </c>
    </row>
    <row r="14" spans="1:15" x14ac:dyDescent="0.25">
      <c r="A14" s="2">
        <v>7</v>
      </c>
      <c r="B14" s="2">
        <v>2020</v>
      </c>
      <c r="C14" s="8">
        <v>35783</v>
      </c>
      <c r="D14" s="8">
        <v>202049.8668903803</v>
      </c>
      <c r="E14" s="8">
        <v>44700</v>
      </c>
      <c r="F14" s="11">
        <v>9031629050</v>
      </c>
      <c r="G14" s="8">
        <v>8469</v>
      </c>
      <c r="H14" s="8">
        <v>1083992458</v>
      </c>
      <c r="I14" s="8">
        <v>16217</v>
      </c>
      <c r="J14" s="8">
        <v>1121807165</v>
      </c>
      <c r="K14" s="8">
        <f t="shared" si="0"/>
        <v>24686</v>
      </c>
      <c r="L14" s="8">
        <f t="shared" si="1"/>
        <v>2205799623</v>
      </c>
      <c r="M14" s="9">
        <f t="shared" si="2"/>
        <v>11237428673</v>
      </c>
      <c r="N14" s="5"/>
    </row>
    <row r="15" spans="1:15" x14ac:dyDescent="0.25">
      <c r="A15" s="2">
        <v>8</v>
      </c>
      <c r="B15" s="2">
        <v>2021</v>
      </c>
      <c r="C15" s="11">
        <v>26878</v>
      </c>
      <c r="D15" s="11">
        <v>155710.5</v>
      </c>
      <c r="E15" s="11">
        <v>44700</v>
      </c>
      <c r="F15" s="11">
        <v>6960235050</v>
      </c>
      <c r="G15" s="11">
        <v>6387</v>
      </c>
      <c r="H15" s="11">
        <v>1111687368</v>
      </c>
      <c r="I15" s="11">
        <v>13813</v>
      </c>
      <c r="J15" s="11">
        <v>1476596983</v>
      </c>
      <c r="K15" s="11">
        <f t="shared" si="0"/>
        <v>20200</v>
      </c>
      <c r="L15" s="11">
        <f t="shared" si="1"/>
        <v>2588284351</v>
      </c>
      <c r="M15" s="9">
        <v>9548518951</v>
      </c>
      <c r="N15" s="5"/>
      <c r="O15" s="15"/>
    </row>
    <row r="16" spans="1:15" x14ac:dyDescent="0.25">
      <c r="A16" s="2">
        <v>9</v>
      </c>
      <c r="B16" s="2">
        <v>2022</v>
      </c>
      <c r="C16" s="11">
        <v>27646.583333333332</v>
      </c>
      <c r="D16" s="11">
        <v>156530</v>
      </c>
      <c r="E16" s="11">
        <v>44700</v>
      </c>
      <c r="F16" s="11">
        <f t="shared" ref="F16:F17" si="3">D16*E16</f>
        <v>6996891000</v>
      </c>
      <c r="G16" s="11">
        <v>963</v>
      </c>
      <c r="H16" s="11">
        <v>485940002</v>
      </c>
      <c r="I16" s="11">
        <v>21147</v>
      </c>
      <c r="J16" s="11">
        <v>2930685736</v>
      </c>
      <c r="K16" s="11">
        <f t="shared" si="0"/>
        <v>22110</v>
      </c>
      <c r="L16" s="11">
        <f t="shared" si="1"/>
        <v>3416625738</v>
      </c>
      <c r="M16" s="9">
        <f t="shared" si="2"/>
        <v>10413516738</v>
      </c>
      <c r="N16" s="5"/>
      <c r="O16" s="15"/>
    </row>
    <row r="17" spans="1:16" x14ac:dyDescent="0.25">
      <c r="A17" s="2">
        <v>10</v>
      </c>
      <c r="B17" s="2">
        <v>2023</v>
      </c>
      <c r="C17" s="11">
        <v>12906</v>
      </c>
      <c r="D17" s="11">
        <v>64648</v>
      </c>
      <c r="E17" s="11">
        <v>44700</v>
      </c>
      <c r="F17" s="11">
        <f t="shared" si="3"/>
        <v>2889765600</v>
      </c>
      <c r="G17" s="11">
        <v>466</v>
      </c>
      <c r="H17" s="11">
        <v>203517978</v>
      </c>
      <c r="I17" s="11">
        <v>9702</v>
      </c>
      <c r="J17" s="11">
        <v>1133749185</v>
      </c>
      <c r="K17" s="11">
        <f t="shared" si="0"/>
        <v>10168</v>
      </c>
      <c r="L17" s="11">
        <f t="shared" si="1"/>
        <v>1337267163</v>
      </c>
      <c r="M17" s="9">
        <f t="shared" si="2"/>
        <v>4227032763</v>
      </c>
      <c r="N17" s="5"/>
      <c r="O17" s="15"/>
    </row>
    <row r="18" spans="1:16" x14ac:dyDescent="0.25">
      <c r="A18" s="16" t="s">
        <v>15</v>
      </c>
      <c r="B18" s="17"/>
      <c r="C18" s="12">
        <f>SUM(C8:C17)</f>
        <v>306483.78168044076</v>
      </c>
      <c r="D18" s="12">
        <f>SUM(D8:D17)</f>
        <v>1725762.8781705599</v>
      </c>
      <c r="E18" s="12">
        <v>44700</v>
      </c>
      <c r="F18" s="12">
        <f>SUM(F8:F17)</f>
        <v>69705236390.910004</v>
      </c>
      <c r="G18" s="12">
        <f t="shared" ref="G18:L18" si="4">SUM(G8:G17)</f>
        <v>35094</v>
      </c>
      <c r="H18" s="12">
        <f t="shared" si="4"/>
        <v>6378680721</v>
      </c>
      <c r="I18" s="12">
        <f t="shared" si="4"/>
        <v>173738</v>
      </c>
      <c r="J18" s="12">
        <f t="shared" si="4"/>
        <v>16323072858</v>
      </c>
      <c r="K18" s="12">
        <f t="shared" si="4"/>
        <v>208832</v>
      </c>
      <c r="L18" s="12">
        <f t="shared" si="4"/>
        <v>22701753579</v>
      </c>
      <c r="M18" s="12">
        <f>SUM(M8:M17)</f>
        <v>92442162402.910004</v>
      </c>
      <c r="N18" s="5"/>
    </row>
    <row r="20" spans="1:16" x14ac:dyDescent="0.25">
      <c r="M20" s="4"/>
      <c r="P20" s="14"/>
    </row>
  </sheetData>
  <mergeCells count="13">
    <mergeCell ref="A1:N1"/>
    <mergeCell ref="A5:A7"/>
    <mergeCell ref="M5:M7"/>
    <mergeCell ref="N5:N7"/>
    <mergeCell ref="A2:N2"/>
    <mergeCell ref="A3:N3"/>
    <mergeCell ref="A18:B18"/>
    <mergeCell ref="C5:F6"/>
    <mergeCell ref="G6:H6"/>
    <mergeCell ref="I6:J6"/>
    <mergeCell ref="K6:L6"/>
    <mergeCell ref="G5:L5"/>
    <mergeCell ref="B5:B7"/>
  </mergeCells>
  <pageMargins left="0.7" right="0.7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Tú</dc:creator>
  <cp:lastModifiedBy>Nguyễn Tú</cp:lastModifiedBy>
  <cp:lastPrinted>2024-05-15T08:07:07Z</cp:lastPrinted>
  <dcterms:created xsi:type="dcterms:W3CDTF">2015-06-05T18:17:20Z</dcterms:created>
  <dcterms:modified xsi:type="dcterms:W3CDTF">2024-09-08T08:46:37Z</dcterms:modified>
</cp:coreProperties>
</file>